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48AVT\Desktop\FIRMENFITNESS\"/>
    </mc:Choice>
  </mc:AlternateContent>
  <xr:revisionPtr revIDLastSave="0" documentId="8_{21967620-D1EE-432A-9E59-BCF3D93E5D46}" xr6:coauthVersionLast="47" xr6:coauthVersionMax="47" xr10:uidLastSave="{00000000-0000-0000-0000-000000000000}"/>
  <bookViews>
    <workbookView xWindow="-120" yWindow="-120" windowWidth="29040" windowHeight="15720" tabRatio="357" activeTab="1" xr2:uid="{00000000-000D-0000-FFFF-FFFF00000000}"/>
  </bookViews>
  <sheets>
    <sheet name="Übersicht" sheetId="3" r:id="rId1"/>
    <sheet name="Kriterien" sheetId="7" r:id="rId2"/>
  </sheets>
  <definedNames>
    <definedName name="_FilterDatabase" localSheetId="1" hidden="1">Kriterien!$A$2:$K$34</definedName>
    <definedName name="_xlnm.Print_Area" localSheetId="1">Kriterien!$A$1:$K$38</definedName>
    <definedName name="Print_Area" localSheetId="1">Kriterien!$A$1:$K$38</definedName>
    <definedName name="Print_Area" localSheetId="0">Übersicht!$A$1:$C$7</definedName>
    <definedName name="Print_Titles" localSheetId="1">Kriterien!$1:$1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G20" i="7"/>
  <c r="G25" i="7"/>
  <c r="G27" i="7"/>
  <c r="G29" i="7"/>
  <c r="G31" i="7"/>
  <c r="G12" i="7"/>
  <c r="B4" i="3" l="1"/>
  <c r="G36" i="7" l="1"/>
  <c r="C4" i="3" s="1"/>
  <c r="B6" i="3" l="1"/>
  <c r="C6" i="3"/>
</calcChain>
</file>

<file path=xl/sharedStrings.xml><?xml version="1.0" encoding="utf-8"?>
<sst xmlns="http://schemas.openxmlformats.org/spreadsheetml/2006/main" count="138" uniqueCount="107">
  <si>
    <t>Kriterienkatalog</t>
  </si>
  <si>
    <t>mögliche Punktzahl</t>
  </si>
  <si>
    <t>erreichte Punktzahl</t>
  </si>
  <si>
    <t>Punkteübersicht</t>
  </si>
  <si>
    <t>Anforderungskriterien</t>
  </si>
  <si>
    <t>Summe</t>
  </si>
  <si>
    <t xml:space="preserve">Nr.    </t>
  </si>
  <si>
    <t>Anforderung</t>
  </si>
  <si>
    <t>Anforderungsbeschreibung</t>
  </si>
  <si>
    <t xml:space="preserve">Kriterium 
Ausschluss (A) / Bewertung (B)
</t>
  </si>
  <si>
    <t>Antworten: 
ja / nein / teilweise</t>
  </si>
  <si>
    <t>Gewichtung</t>
  </si>
  <si>
    <t>Wertungspunkte</t>
  </si>
  <si>
    <t xml:space="preserve">Anforderung erfüllt                   </t>
  </si>
  <si>
    <t>Bemerkung</t>
  </si>
  <si>
    <t>1</t>
  </si>
  <si>
    <t>1.1</t>
  </si>
  <si>
    <t>1.1.1</t>
  </si>
  <si>
    <t>Angebotsart: Vor-Ort, online on-demand und online live</t>
  </si>
  <si>
    <t>Der Anbieter muss Kurse Vor-Ort, Online als Live-Kurs oder jederzeit Online On-Demand zum Abruf anbieten</t>
  </si>
  <si>
    <t>A</t>
  </si>
  <si>
    <t>1.1.2</t>
  </si>
  <si>
    <t>Abdeckung des Vor-Ort Angebots Hauptstandorte</t>
  </si>
  <si>
    <t>Der Bieter weist nach, dass er die vom Auftraggeber vorgegebenen Hauptstandorte (Ballungszentren) mit einem Vor‑Ort‑Angebot abdecken kann. Der Nachweis erfolgt gemäß dem anliegenden Formblatt.</t>
  </si>
  <si>
    <t>1.1.3</t>
  </si>
  <si>
    <t>Abdeckung des Vor-Ort Angebots</t>
  </si>
  <si>
    <t>Der Bieter weist nach, dass er die vom Auftraggeber vorgegebenen Landkreise innerhalb eines Radius von 30 km mit einem Vor‑Ort‑Angebot abdecken kann. Der Nachweis erfolgt gemäß dem anliegenden Formblatt.</t>
  </si>
  <si>
    <t>B</t>
  </si>
  <si>
    <r>
      <rPr>
        <b/>
        <sz val="10"/>
        <color rgb="FF000000"/>
        <rFont val="Cambria"/>
        <scheme val="major"/>
      </rPr>
      <t xml:space="preserve">Landkreise:
</t>
    </r>
    <r>
      <rPr>
        <sz val="10"/>
        <color rgb="FF000000"/>
        <rFont val="Cambria"/>
        <scheme val="major"/>
      </rPr>
      <t>Komplett ausgefüllt 2 Punkte
Teilweise ausgefüllt 1 Punkt
Nicht ausgefüllt 0 Punkte</t>
    </r>
  </si>
  <si>
    <t>Maximal Punktzahl 186 P
Für jeden im Formblatt dargestellten Lankreis erhält der Bieter eine Maximalpunkzahl von 2 Punkten 
Jeder Teilausgefüllte Landkreis erhält 1 Punkt.
Nicht ausgefüllte Landkreise erhalten 0 Punkte.
In dem beiliegenden Formblatt enthalten sind insgesamt 93 umliegende Lankreise, aus welchen sich die Gesamtpunktzahl erschließt.
Die Punkte werden manuell zusammengezählt.</t>
  </si>
  <si>
    <t>1.1.4</t>
  </si>
  <si>
    <t>Zusätzlich zum Formblatt aufgeführte Vor-Ort-Angebote für die Vorgegebenen Ballungszentren sowie die dazugehörigen Landkreise innerhalb eines Radius von 30 km.</t>
  </si>
  <si>
    <t>Je weiteres aufgeführtes Sportangebot 0,5 Punkte.
Beschränkt sich auf die vorgegebenen Ballungszentren sowie Landkreise</t>
  </si>
  <si>
    <t>Maximal Punktzahl 20 P
Jedes zusätzliche Vor-Ort-Angebot innerhalb unserer Ballungszentren sowie der Lankreise innerhalb eines Radius von 30km erhält 0,5 Punkte, die Maximalpunktzahl ist mit 20 Punkten erreicht.
Die Punkte werden manuell zusammengezählt.</t>
  </si>
  <si>
    <t>1.1.5</t>
  </si>
  <si>
    <t>auch in anderen Ländern (außerhalb Deutschland) nutzbar</t>
  </si>
  <si>
    <t>Das Angebot soll auch im europäischem Ausland verfügbar sein</t>
  </si>
  <si>
    <t>Ja= 3 P
Nein = 0 P</t>
  </si>
  <si>
    <t>1.2</t>
  </si>
  <si>
    <t>Angebote (Gesamtportfolio des Anbieters) für</t>
  </si>
  <si>
    <t>1.2.1</t>
  </si>
  <si>
    <t>Fitness (Vor-Ort und Online: Fitness, Tanzen, Yoga, Pilates), vor Ort: Krafttraining, Klettern/Bouldern</t>
  </si>
  <si>
    <t xml:space="preserve">In der Kategorie Fitness müssen Vor-Ort und Online mindestens die Kurse für Krafttraining, Klettern oder Bouldern, Tanzen, Yoga, Pilates im Angebot enthalten sein. </t>
  </si>
  <si>
    <t>1.2.2</t>
  </si>
  <si>
    <t xml:space="preserve">Wellness (Vor-Ort Schwimmen, Massagen) </t>
  </si>
  <si>
    <t xml:space="preserve">In der Kategorie Wellness müssen Vor-Ort mindestens Angebote für Schwimmen und Massagen enthalten sein. </t>
  </si>
  <si>
    <t>1.2.3</t>
  </si>
  <si>
    <t>Ernährung (mindestens Online)</t>
  </si>
  <si>
    <t>In der Kategorie Ernährung sollen mindestens Onlinekurse zum Thema Ernährung im Angebot enthalten sein.</t>
  </si>
  <si>
    <t xml:space="preserve">Ja= 3 P
Nein = 0 P </t>
  </si>
  <si>
    <t>Ja= Online Angebot vorhanden
Nein: kein Angebot</t>
  </si>
  <si>
    <t>1.2.4</t>
  </si>
  <si>
    <t>Mentale Gesundheit (mindestens Online: Achtsamkeit, Meditation)</t>
  </si>
  <si>
    <t xml:space="preserve">In der Kategorie Mentale Gesundheit sollen mindestens online Kurse zu Achtsamkeit und Meditation im Angebot enthalten sein. </t>
  </si>
  <si>
    <t>1.3</t>
  </si>
  <si>
    <t>Vertragliche Grundlagen</t>
  </si>
  <si>
    <t>1.3.1</t>
  </si>
  <si>
    <t>Vertragsgestaltung Anbieter Firmenfitness - BGP</t>
  </si>
  <si>
    <t>1.3.1.1</t>
  </si>
  <si>
    <t>Mitgliedschafts- und Beitragsstruktur</t>
  </si>
  <si>
    <t>Das Angebot muss für den Mitarbeiter als Gesamtpaket angeboten werden. Eine Wahl zwischen mehreren Optionen bzw. Preismodellen soll es nicht geben.  Die BGP zahl pro aktivierten Nutzer. Mindestabnahmemengen von maximal 5 Nutzern ist sichergstellt.</t>
  </si>
  <si>
    <t>1.3.1.2</t>
  </si>
  <si>
    <t xml:space="preserve">Laufzeit und Kündigung </t>
  </si>
  <si>
    <t>Der Rahmenvertrag Fitness zwischen Anbieter und BGP ist jährlich kündbar.</t>
  </si>
  <si>
    <t>1.3.1.3</t>
  </si>
  <si>
    <t>Zahlung pro aktivierten Nutzer</t>
  </si>
  <si>
    <t>Abgerechnet werden nur aktivierte Nutzer:innen</t>
  </si>
  <si>
    <t>1.3.1.4</t>
  </si>
  <si>
    <t>Portal für Verwaltung der Mitgliedschaften durch BG-Phoenics</t>
  </si>
  <si>
    <t>Der Anbieter stellt ein Portal zur Verwaltung der Mitgliedschaften zur Verfügung. Aus dem Portal ist ersichtlich: Auflistung der angemeldeten Mitarbeiter (Name) und der Mitgliedschaftsstatus (zumindest ersichtlich: aktiv / inaktiv oder ähnlich).
Zudem kann in dem Portal seitens BGP die Mitgliedschaft gekündigt oder pausiert werden (z.B. weil ein Mitarbeiter kurzfristig die BGP verlässt), Export-Möglichkeit zur internen Dokumentation (z.B. für Lohnbuchhaltung, Steuerprüfung) sind möglich.</t>
  </si>
  <si>
    <t>1.3.1.5</t>
  </si>
  <si>
    <t>Über das Portal ist ein Monitoring über die Nutzung des Angebots pro Mitarbeiter verfügbar.</t>
  </si>
  <si>
    <t>HR soll es möglich sein erkennen zu können, ob Nutzer das Angebot aktiv nutzen.</t>
  </si>
  <si>
    <t>Sofern Statistiken über Nutzung von Online oder Vor-Ort Kursen vorhanden sind, sollen diese als Art Report oder Monitoring in dem Portal bereitgestellt werden. Die Daten müssen anonymisiert sein und dürfen keinen Rückschluss auf einen Mitarbeiter ermöglichen. Ziel ist zu sehen, ob das Angebot generell genutzt wird.</t>
  </si>
  <si>
    <t>1.3.1.6</t>
  </si>
  <si>
    <t>monatliche Kündigung oder Pausierung der Mitgliedschaft durch BG-Phoenics</t>
  </si>
  <si>
    <t>die BGP kann monatlich die Mitgliedschaft des Mitarbeiters ohne Angabe von Gründen kündigen oder pausieren</t>
  </si>
  <si>
    <t>1.3.2</t>
  </si>
  <si>
    <t>Vertragsgestaltung Anbieter Firmenfitness - Mitarbeitende</t>
  </si>
  <si>
    <t>1.3.2.1</t>
  </si>
  <si>
    <t>Zahlungsabwicklung</t>
  </si>
  <si>
    <t>Die Zahlungsabwicklung erfolgt direkt zwischen dem Anbieter und dem Mitarbeitenden.</t>
  </si>
  <si>
    <t>1.3.2.2</t>
  </si>
  <si>
    <t>Ein Mitarbeiter kann ohne Angaben von Gründen die Mitgliedschaft monatlich kündigen oder pausieren. Die Mitgliedschaft kann zu einem späteren Zeitpunkt erneut abgeschlossen oder reaktiviert werden.</t>
  </si>
  <si>
    <t>1.3.2.3</t>
  </si>
  <si>
    <t>Transparenz von Zusatzgebühren</t>
  </si>
  <si>
    <t xml:space="preserve">Zuzahlungen müssen transparent ausgewiesen sein,  z.B. Aufnahmegebühr für Fitnessstudios oder Zugangskarte/Zutrittsband oder Mehrleistungen. </t>
  </si>
  <si>
    <t>Volle Punktzahl bei Kostentransparenz (z.B. es ist von Anfang an klar, welchen genauen Betrag der Mitarbeiter zusätzlich zahlen muss). Ein Hinweis auf "es fallen ggf. zusätzliche Kosten an" gilt als "nein".</t>
  </si>
  <si>
    <t>1.3.2.4</t>
  </si>
  <si>
    <t>Unbegrenzte Check-Ins pro Tag (keine Limitierung auf Nutzungsart, Aktivität, und Zeit)</t>
  </si>
  <si>
    <t>Jeder Mitarbeiter darf beliebig oft am Tag die Leistungen beliebiger vor-Ort und online Kurse nutzen. Somit kann am Tag mehrmals vor-Ort und online bei unterschiedlichen Anbietern die Kurse wahrgenommen werden.</t>
  </si>
  <si>
    <t>1.3.2.5</t>
  </si>
  <si>
    <t>Partnertarif</t>
  </si>
  <si>
    <t>Der Mitarbeiter kann über einen Partnertarif weiteren Personen Zugang zum Kursangebot zu attraktiven Konditionen ermöglichen.</t>
  </si>
  <si>
    <t>1.3.2.6</t>
  </si>
  <si>
    <t>Verwaltung der Mitgliedschaft durch ein Portal oder eine App durch den Mitarbeiter</t>
  </si>
  <si>
    <t>Der Mitarbeiter kann über ein Portal oder App des Anbieters seine Mitgliedschaft verwalten, z.B. kündigen, pausieren oder beantragen, persönliche Daten zu ändern, seine Check-Ins einsehen.</t>
  </si>
  <si>
    <t>1.3.2.7</t>
  </si>
  <si>
    <t>Der Anbieter ermöglicht den Nutzern per App einen einfachen und zügigen Check-In bei den Verbundpartnern.</t>
  </si>
  <si>
    <t>Check-In per App möglich?</t>
  </si>
  <si>
    <t>1.4</t>
  </si>
  <si>
    <t>Unterstützung Marketing</t>
  </si>
  <si>
    <t>1.4.1</t>
  </si>
  <si>
    <t>Aktivierungsmaßnahmen durch den Anbieter (ggf. meherere Einzelpunkte machen): 
- Vorstellung durch Anbieter in Infoveranstaltung
- Flyer
- Analysen und Beratung für HR, um mehr MA zu motivieren</t>
  </si>
  <si>
    <t>Der Anbieter hilft der BG-P beim Onboarding durch eine Vorstellung in einem geeignetem Rahmen z.B. BG-P Informationsveranstaltung, Flyer (digital).</t>
  </si>
  <si>
    <t>Punktebewertung</t>
  </si>
  <si>
    <t>Punktzahl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</si>
</sst>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Arial"/>
      <family val="2"/>
    </font>
    <font>
      <b/>
      <sz val="12"/>
      <color theme="1"/>
      <name val="Verdana"/>
      <family val="2"/>
    </font>
    <font>
      <b/>
      <sz val="10"/>
      <color theme="1"/>
      <name val="Verdana"/>
      <family val="2"/>
    </font>
    <font>
      <b/>
      <sz val="10"/>
      <name val="Verdana"/>
      <family val="2"/>
    </font>
    <font>
      <sz val="10"/>
      <name val="Verdana"/>
      <family val="2"/>
    </font>
    <font>
      <sz val="10"/>
      <color theme="1"/>
      <name val="Cambria"/>
      <family val="2"/>
      <scheme val="major"/>
    </font>
    <font>
      <sz val="10"/>
      <name val="Arial"/>
      <family val="2"/>
    </font>
    <font>
      <b/>
      <sz val="10"/>
      <color theme="1"/>
      <name val="Cambria"/>
      <family val="1"/>
      <scheme val="major"/>
    </font>
    <font>
      <sz val="11"/>
      <color theme="1"/>
      <name val="Calibri"/>
      <family val="2"/>
      <scheme val="minor"/>
    </font>
    <font>
      <b/>
      <sz val="10"/>
      <color theme="1"/>
      <name val="Cambria"/>
      <family val="2"/>
      <scheme val="major"/>
    </font>
    <font>
      <b/>
      <sz val="12"/>
      <name val="Verdana"/>
      <family val="2"/>
    </font>
    <font>
      <sz val="10"/>
      <color theme="1"/>
      <name val="Cambria"/>
      <family val="1"/>
      <scheme val="major"/>
    </font>
    <font>
      <sz val="8"/>
      <name val="Calibri"/>
      <family val="2"/>
      <scheme val="minor"/>
    </font>
    <font>
      <sz val="10"/>
      <name val="Cambria"/>
      <family val="1"/>
      <scheme val="major"/>
    </font>
    <font>
      <sz val="10"/>
      <color rgb="FF000000"/>
      <name val="Cambria"/>
      <scheme val="major"/>
    </font>
    <font>
      <b/>
      <sz val="10"/>
      <color rgb="FF000000"/>
      <name val="Cambria"/>
      <scheme val="major"/>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FF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7" fillId="0" borderId="0"/>
  </cellStyleXfs>
  <cellXfs count="63">
    <xf numFmtId="0" fontId="0" fillId="0" borderId="0" xfId="0"/>
    <xf numFmtId="49"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0" fontId="4" fillId="2" borderId="1" xfId="0" applyFont="1" applyFill="1" applyBorder="1" applyAlignment="1">
      <alignment horizontal="center" vertical="center" textRotation="90"/>
    </xf>
    <xf numFmtId="49" fontId="2" fillId="2" borderId="1" xfId="0" applyNumberFormat="1" applyFont="1" applyFill="1" applyBorder="1" applyAlignment="1">
      <alignment horizontal="left" vertical="top" wrapText="1"/>
    </xf>
    <xf numFmtId="2" fontId="2" fillId="2" borderId="1" xfId="0" applyNumberFormat="1" applyFont="1" applyFill="1" applyBorder="1" applyAlignment="1">
      <alignment horizontal="left" vertical="top" wrapText="1"/>
    </xf>
    <xf numFmtId="2" fontId="2" fillId="2" borderId="1" xfId="0" applyNumberFormat="1" applyFont="1" applyFill="1" applyBorder="1" applyAlignment="1">
      <alignment horizontal="center" vertical="top" wrapText="1"/>
    </xf>
    <xf numFmtId="0" fontId="6" fillId="2" borderId="1" xfId="1" applyFont="1" applyFill="1" applyBorder="1" applyAlignment="1">
      <alignment horizontal="center" vertical="top"/>
    </xf>
    <xf numFmtId="49" fontId="6" fillId="2" borderId="1" xfId="0" applyNumberFormat="1" applyFont="1" applyFill="1" applyBorder="1" applyAlignment="1">
      <alignment horizontal="left" vertical="top"/>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xf>
    <xf numFmtId="49" fontId="6" fillId="0" borderId="1" xfId="0" applyNumberFormat="1" applyFont="1" applyBorder="1" applyAlignment="1">
      <alignment horizontal="left" vertical="top"/>
    </xf>
    <xf numFmtId="0" fontId="6" fillId="0" borderId="1" xfId="0" applyFont="1" applyBorder="1" applyAlignment="1">
      <alignment horizontal="left" vertical="top" wrapText="1"/>
    </xf>
    <xf numFmtId="0" fontId="6" fillId="0" borderId="0" xfId="1" applyFont="1" applyAlignment="1">
      <alignment vertical="top"/>
    </xf>
    <xf numFmtId="0" fontId="5" fillId="2" borderId="1" xfId="0" applyFont="1" applyFill="1" applyBorder="1" applyAlignment="1">
      <alignment horizontal="center" vertical="top" wrapText="1"/>
    </xf>
    <xf numFmtId="0" fontId="6" fillId="0" borderId="1" xfId="0" applyFont="1" applyBorder="1" applyAlignment="1">
      <alignment horizontal="left" vertical="top"/>
    </xf>
    <xf numFmtId="49" fontId="8" fillId="0" borderId="1" xfId="0" applyNumberFormat="1" applyFont="1" applyBorder="1" applyAlignment="1">
      <alignment horizontal="left" vertical="top"/>
    </xf>
    <xf numFmtId="0" fontId="8" fillId="0" borderId="1" xfId="0" applyFont="1" applyBorder="1" applyAlignment="1">
      <alignment horizontal="left" vertical="top"/>
    </xf>
    <xf numFmtId="0" fontId="8" fillId="0" borderId="1" xfId="0" applyFont="1" applyBorder="1" applyAlignment="1">
      <alignment horizontal="right" vertical="top"/>
    </xf>
    <xf numFmtId="0" fontId="6" fillId="0" borderId="1" xfId="1" applyFont="1" applyBorder="1" applyAlignment="1" applyProtection="1">
      <alignment horizontal="center" vertical="top" wrapText="1"/>
      <protection locked="0"/>
    </xf>
    <xf numFmtId="0" fontId="9" fillId="0" borderId="0" xfId="0" applyFont="1"/>
    <xf numFmtId="0" fontId="3" fillId="2" borderId="1" xfId="0" applyFont="1" applyFill="1" applyBorder="1" applyAlignment="1">
      <alignment horizontal="center" vertical="center" textRotation="90" wrapText="1"/>
    </xf>
    <xf numFmtId="49" fontId="10" fillId="2" borderId="1" xfId="0" applyNumberFormat="1" applyFont="1" applyFill="1" applyBorder="1" applyAlignment="1">
      <alignment horizontal="left" vertical="top"/>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xf>
    <xf numFmtId="0" fontId="10" fillId="2" borderId="1" xfId="1" applyFont="1" applyFill="1" applyBorder="1" applyAlignment="1">
      <alignment horizontal="center" vertical="top"/>
    </xf>
    <xf numFmtId="0" fontId="4" fillId="2" borderId="1" xfId="0" applyFont="1" applyFill="1" applyBorder="1" applyAlignment="1">
      <alignment horizontal="center" vertical="top" wrapText="1"/>
    </xf>
    <xf numFmtId="0" fontId="10" fillId="2" borderId="1" xfId="1" applyFont="1" applyFill="1" applyBorder="1" applyAlignment="1">
      <alignment horizontal="center" vertical="top" wrapText="1"/>
    </xf>
    <xf numFmtId="0" fontId="10" fillId="0" borderId="0" xfId="1" applyFont="1" applyAlignment="1">
      <alignment vertical="top"/>
    </xf>
    <xf numFmtId="0" fontId="8"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6" fillId="0" borderId="1" xfId="0" applyFont="1" applyBorder="1" applyAlignment="1">
      <alignment horizontal="left" vertical="center" wrapText="1"/>
    </xf>
    <xf numFmtId="1" fontId="6" fillId="0" borderId="1" xfId="0" applyNumberFormat="1" applyFont="1" applyBorder="1" applyAlignment="1">
      <alignment horizontal="center" vertical="center"/>
    </xf>
    <xf numFmtId="1" fontId="8" fillId="0" borderId="1" xfId="0" applyNumberFormat="1" applyFont="1" applyBorder="1" applyAlignment="1">
      <alignment horizontal="right" vertical="top"/>
    </xf>
    <xf numFmtId="1" fontId="11" fillId="0" borderId="1" xfId="0" applyNumberFormat="1" applyFont="1" applyBorder="1" applyAlignment="1">
      <alignment horizontal="center" vertical="center"/>
    </xf>
    <xf numFmtId="1" fontId="4" fillId="0" borderId="1" xfId="0" applyNumberFormat="1" applyFont="1" applyBorder="1" applyAlignment="1">
      <alignment horizontal="center" vertical="top" wrapText="1"/>
    </xf>
    <xf numFmtId="0" fontId="6" fillId="2" borderId="1" xfId="0" applyFont="1" applyFill="1" applyBorder="1" applyAlignment="1">
      <alignment horizontal="left" vertical="center" wrapText="1"/>
    </xf>
    <xf numFmtId="0" fontId="12" fillId="0" borderId="1" xfId="0" applyFont="1" applyBorder="1" applyAlignment="1">
      <alignment horizontal="left" vertical="top" wrapText="1"/>
    </xf>
    <xf numFmtId="0" fontId="8" fillId="2" borderId="1" xfId="0" applyFont="1" applyFill="1" applyBorder="1" applyAlignment="1">
      <alignment horizontal="left" vertical="top" wrapText="1"/>
    </xf>
    <xf numFmtId="0" fontId="8" fillId="0" borderId="1" xfId="0" applyFont="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top" wrapText="1"/>
    </xf>
    <xf numFmtId="0" fontId="6" fillId="0" borderId="2" xfId="1" applyFont="1" applyBorder="1" applyAlignment="1">
      <alignment vertical="top"/>
    </xf>
    <xf numFmtId="2" fontId="3" fillId="2" borderId="1" xfId="0" applyNumberFormat="1" applyFont="1" applyFill="1" applyBorder="1" applyAlignment="1">
      <alignment horizontal="left" vertical="center" wrapText="1"/>
    </xf>
    <xf numFmtId="2" fontId="2" fillId="2" borderId="1" xfId="0" applyNumberFormat="1" applyFont="1" applyFill="1" applyBorder="1" applyAlignment="1">
      <alignment vertical="center" wrapText="1"/>
    </xf>
    <xf numFmtId="0" fontId="5" fillId="0" borderId="1" xfId="0" applyFont="1" applyBorder="1" applyAlignment="1">
      <alignment vertical="top" wrapText="1"/>
    </xf>
    <xf numFmtId="2" fontId="2" fillId="0" borderId="1" xfId="0" applyNumberFormat="1" applyFont="1" applyBorder="1" applyAlignment="1">
      <alignment vertical="center" wrapText="1"/>
    </xf>
    <xf numFmtId="1" fontId="2" fillId="0" borderId="1" xfId="0" applyNumberFormat="1" applyFont="1" applyBorder="1" applyAlignment="1">
      <alignment horizontal="center" vertical="center"/>
    </xf>
    <xf numFmtId="49" fontId="8" fillId="2" borderId="1" xfId="0" applyNumberFormat="1" applyFont="1" applyFill="1" applyBorder="1" applyAlignment="1">
      <alignment horizontal="left" vertical="top"/>
    </xf>
    <xf numFmtId="0" fontId="12" fillId="2" borderId="1" xfId="0" applyFont="1" applyFill="1" applyBorder="1" applyAlignment="1">
      <alignment horizontal="left" vertical="top" wrapText="1"/>
    </xf>
    <xf numFmtId="0" fontId="6" fillId="2" borderId="1" xfId="0" applyFont="1" applyFill="1" applyBorder="1" applyAlignment="1" applyProtection="1">
      <alignment horizontal="center" vertical="center" wrapText="1"/>
      <protection locked="0"/>
    </xf>
    <xf numFmtId="1" fontId="6" fillId="2" borderId="1" xfId="0" applyNumberFormat="1" applyFont="1" applyFill="1" applyBorder="1" applyAlignment="1">
      <alignment horizontal="center" vertical="center"/>
    </xf>
    <xf numFmtId="0" fontId="6" fillId="2" borderId="1" xfId="1" applyFont="1" applyFill="1" applyBorder="1" applyAlignment="1" applyProtection="1">
      <alignment horizontal="center" vertical="top" wrapText="1"/>
      <protection locked="0"/>
    </xf>
    <xf numFmtId="0" fontId="14" fillId="0" borderId="1" xfId="0" applyFont="1" applyBorder="1" applyAlignment="1">
      <alignment horizontal="left" vertical="top" wrapText="1"/>
    </xf>
    <xf numFmtId="0" fontId="0" fillId="0" borderId="1" xfId="0" applyBorder="1" applyAlignment="1">
      <alignment vertical="top"/>
    </xf>
    <xf numFmtId="2" fontId="2" fillId="0" borderId="1" xfId="0" applyNumberFormat="1" applyFont="1" applyBorder="1" applyAlignment="1">
      <alignment horizontal="center" vertical="center" wrapText="1"/>
    </xf>
    <xf numFmtId="0" fontId="15" fillId="0" borderId="0" xfId="0" applyFont="1" applyAlignment="1">
      <alignment vertical="top" wrapText="1"/>
    </xf>
    <xf numFmtId="0" fontId="15" fillId="0" borderId="1" xfId="0" applyFont="1" applyBorder="1" applyAlignment="1">
      <alignment horizontal="left" vertical="center" wrapText="1"/>
    </xf>
    <xf numFmtId="0" fontId="12" fillId="0" borderId="3" xfId="0" applyFont="1" applyBorder="1" applyAlignment="1">
      <alignment horizontal="left" vertical="top" wrapText="1"/>
    </xf>
    <xf numFmtId="0" fontId="15" fillId="0" borderId="1" xfId="0" applyFont="1" applyBorder="1" applyAlignment="1">
      <alignment vertical="top" wrapText="1"/>
    </xf>
    <xf numFmtId="9" fontId="8" fillId="0" borderId="1" xfId="0" applyNumberFormat="1" applyFont="1" applyBorder="1" applyAlignment="1">
      <alignment horizontal="right" vertical="top"/>
    </xf>
    <xf numFmtId="0" fontId="4" fillId="2" borderId="1" xfId="0" applyFont="1" applyFill="1" applyBorder="1" applyAlignment="1">
      <alignment horizontal="center" textRotation="90" wrapText="1"/>
    </xf>
  </cellXfs>
  <cellStyles count="3">
    <cellStyle name="Standard" xfId="0" builtinId="0"/>
    <cellStyle name="Standard 2" xfId="1" xr:uid="{00000000-0005-0000-0000-000001000000}"/>
    <cellStyle name="Standard 3" xfId="2" xr:uid="{00000000-0005-0000-0000-000002000000}"/>
  </cellStyles>
  <dxfs count="4">
    <dxf>
      <fill>
        <patternFill>
          <bgColor indexed="10"/>
        </patternFill>
      </fill>
    </dxf>
    <dxf>
      <fill>
        <patternFill>
          <bgColor indexed="11"/>
        </patternFill>
      </fill>
    </dxf>
    <dxf>
      <fill>
        <patternFill>
          <bgColor indexed="10"/>
        </patternFill>
      </fill>
    </dxf>
    <dxf>
      <fill>
        <patternFill>
          <bgColor indexed="11"/>
        </patternFill>
      </fill>
    </dxf>
  </dxfs>
  <tableStyles count="0" defaultTableStyle="TableStyleMedium2" defaultPivotStyle="PivotStyleLight16"/>
  <colors>
    <mruColors>
      <color rgb="FFFFFFCC"/>
      <color rgb="FF00FF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workbookViewId="0">
      <selection activeCell="B4" sqref="B4"/>
    </sheetView>
  </sheetViews>
  <sheetFormatPr baseColWidth="10" defaultColWidth="0" defaultRowHeight="15" zeroHeight="1" x14ac:dyDescent="0.25"/>
  <cols>
    <col min="1" max="1" width="32.140625" style="21" customWidth="1"/>
    <col min="2" max="3" width="11.42578125" style="21" customWidth="1"/>
    <col min="4" max="16384" width="11.42578125" style="21" hidden="1"/>
  </cols>
  <sheetData>
    <row r="1" spans="1:3" ht="36" customHeight="1" x14ac:dyDescent="0.25">
      <c r="A1" s="44" t="s">
        <v>0</v>
      </c>
      <c r="B1" s="62" t="s">
        <v>1</v>
      </c>
      <c r="C1" s="62" t="s">
        <v>2</v>
      </c>
    </row>
    <row r="2" spans="1:3" ht="36" customHeight="1" x14ac:dyDescent="0.25">
      <c r="A2" s="45" t="s">
        <v>3</v>
      </c>
      <c r="B2" s="62"/>
      <c r="C2" s="62"/>
    </row>
    <row r="3" spans="1:3" x14ac:dyDescent="0.25">
      <c r="A3" s="2"/>
      <c r="B3" s="2"/>
      <c r="C3" s="2"/>
    </row>
    <row r="4" spans="1:3" x14ac:dyDescent="0.25">
      <c r="A4" s="46" t="s">
        <v>4</v>
      </c>
      <c r="B4" s="36">
        <f>Kriterien!H36</f>
        <v>2207</v>
      </c>
      <c r="C4" s="36">
        <f>Kriterien!G36</f>
        <v>0</v>
      </c>
    </row>
    <row r="5" spans="1:3" x14ac:dyDescent="0.25">
      <c r="A5" s="2"/>
      <c r="B5" s="2"/>
      <c r="C5" s="2"/>
    </row>
    <row r="6" spans="1:3" x14ac:dyDescent="0.25">
      <c r="A6" s="47" t="s">
        <v>5</v>
      </c>
      <c r="B6" s="35">
        <f>SUM(B4:B4)</f>
        <v>2207</v>
      </c>
      <c r="C6" s="48">
        <f>SUM(C4:C4)</f>
        <v>0</v>
      </c>
    </row>
    <row r="7" spans="1:3" x14ac:dyDescent="0.25">
      <c r="A7" s="2"/>
      <c r="B7" s="2"/>
      <c r="C7" s="2"/>
    </row>
    <row r="8" spans="1:3" x14ac:dyDescent="0.25"/>
    <row r="9" spans="1:3" x14ac:dyDescent="0.25"/>
  </sheetData>
  <sheetProtection algorithmName="SHA-512" hashValue="uGqrMKAOalmejCRPhQAUoCoIrh+KBE8yakJJ1QDQMRSDn2zs0hW9ZjIjW7+j/052/GYIKMMn5r3auCCMZBNwVg==" saltValue="zSgDTbjglNGht/tvL3EnBA==" spinCount="100000" sheet="1" formatCells="0" formatColumns="0" formatRows="0" insertColumns="0" insertRows="0" insertHyperlinks="0" deleteColumns="0" deleteRows="0" sort="0" autoFilter="0" pivotTables="0"/>
  <mergeCells count="2">
    <mergeCell ref="B1:B2"/>
    <mergeCell ref="C1:C2"/>
  </mergeCells>
  <printOptions horizontalCentered="1" verticalCentered="1"/>
  <pageMargins left="0.70866141732283472" right="0.70866141732283472" top="0.74803149606299213" bottom="0.74803149606299213" header="0.31496062992125984" footer="0.31496062992125984"/>
  <pageSetup paperSize="9" orientation="landscape" r:id="rId1"/>
  <headerFooter>
    <oddFooter>&amp;L&amp;F&amp;C&amp;A&amp;RSeite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8"/>
  <sheetViews>
    <sheetView tabSelected="1" topLeftCell="C1" zoomScale="112" zoomScaleNormal="112" workbookViewId="0">
      <pane ySplit="2" topLeftCell="A5" activePane="bottomLeft" state="frozen"/>
      <selection activeCell="B54" sqref="B54"/>
      <selection pane="bottomLeft" activeCell="C6" sqref="C6"/>
    </sheetView>
  </sheetViews>
  <sheetFormatPr baseColWidth="10" defaultColWidth="14.140625" defaultRowHeight="12.75" customHeight="1" x14ac:dyDescent="0.25"/>
  <cols>
    <col min="1" max="1" width="17.28515625" style="14" customWidth="1"/>
    <col min="2" max="2" width="95" style="14" customWidth="1"/>
    <col min="3" max="3" width="54.28515625" style="14" bestFit="1" customWidth="1"/>
    <col min="4" max="4" width="10.7109375" style="14" customWidth="1"/>
    <col min="5" max="5" width="9.7109375" style="14" customWidth="1"/>
    <col min="6" max="7" width="5.7109375" style="14" customWidth="1"/>
    <col min="8" max="8" width="28" style="14" customWidth="1"/>
    <col min="9" max="9" width="3.7109375" style="14" customWidth="1"/>
    <col min="10" max="10" width="28.28515625" style="14" customWidth="1"/>
    <col min="11" max="11" width="51.28515625" style="43" customWidth="1"/>
    <col min="12" max="16384" width="14.140625" style="14"/>
  </cols>
  <sheetData>
    <row r="1" spans="1:11" customFormat="1" ht="121.15" customHeight="1" x14ac:dyDescent="0.25">
      <c r="A1" s="1" t="s">
        <v>6</v>
      </c>
      <c r="B1" s="2" t="s">
        <v>7</v>
      </c>
      <c r="C1" s="2" t="s">
        <v>8</v>
      </c>
      <c r="D1" s="22" t="s">
        <v>9</v>
      </c>
      <c r="E1" s="22" t="s">
        <v>10</v>
      </c>
      <c r="F1" s="3" t="s">
        <v>11</v>
      </c>
      <c r="G1" s="3" t="s">
        <v>2</v>
      </c>
      <c r="H1" s="3" t="s">
        <v>12</v>
      </c>
      <c r="I1" s="2"/>
      <c r="J1" s="3" t="s">
        <v>13</v>
      </c>
      <c r="K1" s="4" t="s">
        <v>14</v>
      </c>
    </row>
    <row r="2" spans="1:11" customFormat="1" ht="15" x14ac:dyDescent="0.25">
      <c r="A2" s="5" t="s">
        <v>15</v>
      </c>
      <c r="B2" s="6" t="s">
        <v>4</v>
      </c>
      <c r="C2" s="2"/>
      <c r="D2" s="2"/>
      <c r="E2" s="2"/>
      <c r="F2" s="2"/>
      <c r="G2" s="2"/>
      <c r="H2" s="2"/>
      <c r="I2" s="2"/>
      <c r="J2" s="7"/>
      <c r="K2" s="2"/>
    </row>
    <row r="3" spans="1:11" s="29" customFormat="1" ht="15" x14ac:dyDescent="0.25">
      <c r="A3" s="23" t="s">
        <v>16</v>
      </c>
      <c r="B3" s="24" t="s">
        <v>4</v>
      </c>
      <c r="C3" s="39"/>
      <c r="D3" s="30"/>
      <c r="E3" s="25"/>
      <c r="F3" s="31"/>
      <c r="G3" s="26"/>
      <c r="H3" s="25"/>
      <c r="I3" s="2"/>
      <c r="J3" s="27"/>
      <c r="K3" s="28"/>
    </row>
    <row r="4" spans="1:11" ht="25.5" x14ac:dyDescent="0.25">
      <c r="A4" s="12" t="s">
        <v>17</v>
      </c>
      <c r="B4" s="38" t="s">
        <v>18</v>
      </c>
      <c r="C4" s="38" t="s">
        <v>19</v>
      </c>
      <c r="D4" s="40" t="s">
        <v>20</v>
      </c>
      <c r="E4" s="41"/>
      <c r="F4" s="40"/>
      <c r="G4" s="33"/>
      <c r="H4" s="32"/>
      <c r="I4" s="56"/>
      <c r="J4" s="42"/>
      <c r="K4" s="20"/>
    </row>
    <row r="5" spans="1:11" ht="51" x14ac:dyDescent="0.25">
      <c r="A5" s="12" t="s">
        <v>21</v>
      </c>
      <c r="B5" s="59" t="s">
        <v>22</v>
      </c>
      <c r="C5" s="38" t="s">
        <v>23</v>
      </c>
      <c r="D5" s="40" t="s">
        <v>20</v>
      </c>
      <c r="E5" s="41"/>
      <c r="F5" s="40"/>
      <c r="G5" s="33"/>
      <c r="H5" s="32"/>
      <c r="I5" s="56"/>
      <c r="J5" s="42"/>
      <c r="K5" s="20"/>
    </row>
    <row r="6" spans="1:11" ht="114.75" x14ac:dyDescent="0.25">
      <c r="A6" s="12" t="s">
        <v>24</v>
      </c>
      <c r="B6" s="59" t="s">
        <v>25</v>
      </c>
      <c r="C6" s="60" t="s">
        <v>26</v>
      </c>
      <c r="D6" s="40" t="s">
        <v>27</v>
      </c>
      <c r="E6" s="41"/>
      <c r="F6" s="40">
        <v>10</v>
      </c>
      <c r="G6" s="33"/>
      <c r="H6" s="58" t="s">
        <v>28</v>
      </c>
      <c r="I6" s="56"/>
      <c r="J6" s="42"/>
      <c r="K6" s="20" t="s">
        <v>29</v>
      </c>
    </row>
    <row r="7" spans="1:11" ht="76.5" x14ac:dyDescent="0.25">
      <c r="A7" s="12" t="s">
        <v>30</v>
      </c>
      <c r="B7" s="38" t="s">
        <v>25</v>
      </c>
      <c r="C7" s="57" t="s">
        <v>31</v>
      </c>
      <c r="D7" s="40" t="s">
        <v>27</v>
      </c>
      <c r="E7" s="41"/>
      <c r="F7" s="40">
        <v>10</v>
      </c>
      <c r="G7" s="33"/>
      <c r="H7" s="32" t="s">
        <v>32</v>
      </c>
      <c r="I7" s="56"/>
      <c r="J7" s="42"/>
      <c r="K7" s="20" t="s">
        <v>33</v>
      </c>
    </row>
    <row r="8" spans="1:11" ht="25.5" x14ac:dyDescent="0.25">
      <c r="A8" s="12" t="s">
        <v>34</v>
      </c>
      <c r="B8" s="38" t="s">
        <v>35</v>
      </c>
      <c r="C8" s="38" t="s">
        <v>36</v>
      </c>
      <c r="D8" s="40" t="s">
        <v>27</v>
      </c>
      <c r="E8" s="41"/>
      <c r="F8" s="40">
        <v>5</v>
      </c>
      <c r="G8" s="33">
        <f>IF(E8="ja",15,IF(E8="teilweise",0,0))</f>
        <v>0</v>
      </c>
      <c r="H8" s="32" t="s">
        <v>37</v>
      </c>
      <c r="I8" s="56"/>
      <c r="J8" s="42"/>
      <c r="K8" s="20"/>
    </row>
    <row r="9" spans="1:11" ht="15" x14ac:dyDescent="0.25">
      <c r="A9" s="49" t="s">
        <v>38</v>
      </c>
      <c r="B9" s="39" t="s">
        <v>39</v>
      </c>
      <c r="C9" s="50"/>
      <c r="D9" s="30"/>
      <c r="E9" s="51"/>
      <c r="F9" s="30"/>
      <c r="G9" s="52"/>
      <c r="H9" s="37"/>
      <c r="I9" s="2"/>
      <c r="J9" s="15"/>
      <c r="K9" s="53"/>
    </row>
    <row r="10" spans="1:11" ht="38.25" x14ac:dyDescent="0.25">
      <c r="A10" s="12" t="s">
        <v>40</v>
      </c>
      <c r="B10" s="38" t="s">
        <v>41</v>
      </c>
      <c r="C10" s="38" t="s">
        <v>42</v>
      </c>
      <c r="D10" s="40" t="s">
        <v>20</v>
      </c>
      <c r="E10" s="41"/>
      <c r="F10" s="40"/>
      <c r="G10" s="33"/>
      <c r="H10" s="32"/>
      <c r="I10" s="56"/>
      <c r="J10" s="42"/>
      <c r="K10" s="20"/>
    </row>
    <row r="11" spans="1:11" ht="25.5" x14ac:dyDescent="0.25">
      <c r="A11" s="12" t="s">
        <v>43</v>
      </c>
      <c r="B11" s="38" t="s">
        <v>44</v>
      </c>
      <c r="C11" s="38" t="s">
        <v>45</v>
      </c>
      <c r="D11" s="40" t="s">
        <v>20</v>
      </c>
      <c r="E11" s="41"/>
      <c r="F11" s="40"/>
      <c r="G11" s="33"/>
      <c r="H11" s="32"/>
      <c r="I11" s="56"/>
      <c r="J11" s="42"/>
      <c r="K11" s="20"/>
    </row>
    <row r="12" spans="1:11" ht="25.5" x14ac:dyDescent="0.25">
      <c r="A12" s="12" t="s">
        <v>46</v>
      </c>
      <c r="B12" s="38" t="s">
        <v>47</v>
      </c>
      <c r="C12" s="38" t="s">
        <v>48</v>
      </c>
      <c r="D12" s="40" t="s">
        <v>27</v>
      </c>
      <c r="E12" s="41"/>
      <c r="F12" s="40">
        <v>10</v>
      </c>
      <c r="G12" s="33">
        <f>IF(E12="ja",30,IF(E12="teilweise",0,0))</f>
        <v>0</v>
      </c>
      <c r="H12" s="32" t="s">
        <v>49</v>
      </c>
      <c r="I12" s="56"/>
      <c r="J12" s="42"/>
      <c r="K12" s="20" t="s">
        <v>50</v>
      </c>
    </row>
    <row r="13" spans="1:11" ht="25.5" x14ac:dyDescent="0.25">
      <c r="A13" s="12" t="s">
        <v>51</v>
      </c>
      <c r="B13" s="38" t="s">
        <v>52</v>
      </c>
      <c r="C13" s="38" t="s">
        <v>53</v>
      </c>
      <c r="D13" s="40" t="s">
        <v>20</v>
      </c>
      <c r="E13" s="41"/>
      <c r="F13" s="40"/>
      <c r="G13" s="33"/>
      <c r="H13" s="32"/>
      <c r="I13" s="56"/>
      <c r="J13" s="42"/>
      <c r="K13" s="20"/>
    </row>
    <row r="14" spans="1:11" ht="15" x14ac:dyDescent="0.25">
      <c r="A14" s="49" t="s">
        <v>54</v>
      </c>
      <c r="B14" s="39" t="s">
        <v>55</v>
      </c>
      <c r="C14" s="50"/>
      <c r="D14" s="30"/>
      <c r="E14" s="51"/>
      <c r="F14" s="30"/>
      <c r="G14" s="52"/>
      <c r="H14" s="37"/>
      <c r="I14" s="2"/>
      <c r="J14" s="15"/>
      <c r="K14" s="53"/>
    </row>
    <row r="15" spans="1:11" ht="15" x14ac:dyDescent="0.25">
      <c r="A15" s="12" t="s">
        <v>56</v>
      </c>
      <c r="B15" s="38" t="s">
        <v>57</v>
      </c>
      <c r="C15" s="38"/>
      <c r="D15" s="40"/>
      <c r="E15" s="41"/>
      <c r="F15" s="40"/>
      <c r="G15" s="33"/>
      <c r="H15" s="32"/>
      <c r="I15" s="56"/>
      <c r="J15" s="42"/>
      <c r="K15" s="20"/>
    </row>
    <row r="16" spans="1:11" ht="63.75" x14ac:dyDescent="0.25">
      <c r="A16" s="12" t="s">
        <v>58</v>
      </c>
      <c r="B16" s="38" t="s">
        <v>59</v>
      </c>
      <c r="C16" s="38" t="s">
        <v>60</v>
      </c>
      <c r="D16" s="40" t="s">
        <v>20</v>
      </c>
      <c r="E16" s="41"/>
      <c r="F16" s="40"/>
      <c r="G16" s="33"/>
      <c r="H16" s="32"/>
      <c r="I16" s="56"/>
      <c r="J16" s="42"/>
      <c r="K16" s="20"/>
    </row>
    <row r="17" spans="1:11" ht="25.5" x14ac:dyDescent="0.25">
      <c r="A17" s="12" t="s">
        <v>61</v>
      </c>
      <c r="B17" s="38" t="s">
        <v>62</v>
      </c>
      <c r="C17" s="38" t="s">
        <v>63</v>
      </c>
      <c r="D17" s="40" t="s">
        <v>20</v>
      </c>
      <c r="E17" s="41"/>
      <c r="F17" s="40"/>
      <c r="G17" s="33"/>
      <c r="H17" s="32"/>
      <c r="I17" s="56"/>
      <c r="J17" s="42"/>
      <c r="K17" s="20"/>
    </row>
    <row r="18" spans="1:11" ht="15" x14ac:dyDescent="0.25">
      <c r="A18" s="12" t="s">
        <v>64</v>
      </c>
      <c r="B18" s="13" t="s">
        <v>65</v>
      </c>
      <c r="C18" s="38" t="s">
        <v>66</v>
      </c>
      <c r="D18" s="40" t="s">
        <v>20</v>
      </c>
      <c r="E18" s="41"/>
      <c r="F18" s="40"/>
      <c r="G18" s="33"/>
      <c r="H18" s="32"/>
      <c r="I18" s="56"/>
      <c r="J18" s="42"/>
      <c r="K18" s="20"/>
    </row>
    <row r="19" spans="1:11" ht="114.75" x14ac:dyDescent="0.25">
      <c r="A19" s="12" t="s">
        <v>67</v>
      </c>
      <c r="B19" s="38" t="s">
        <v>68</v>
      </c>
      <c r="C19" s="54" t="s">
        <v>69</v>
      </c>
      <c r="D19" s="40" t="s">
        <v>20</v>
      </c>
      <c r="E19" s="41"/>
      <c r="F19" s="40"/>
      <c r="G19" s="33"/>
      <c r="H19" s="32"/>
      <c r="I19" s="56"/>
      <c r="J19" s="42"/>
      <c r="K19" s="20"/>
    </row>
    <row r="20" spans="1:11" ht="76.5" x14ac:dyDescent="0.25">
      <c r="A20" s="12" t="s">
        <v>70</v>
      </c>
      <c r="B20" s="13" t="s">
        <v>71</v>
      </c>
      <c r="C20" s="38" t="s">
        <v>72</v>
      </c>
      <c r="D20" s="40" t="s">
        <v>27</v>
      </c>
      <c r="E20" s="41"/>
      <c r="F20" s="40">
        <v>5</v>
      </c>
      <c r="G20" s="33">
        <f>IF(E20="ja",15,IF(E20="teilweise",0,0))</f>
        <v>0</v>
      </c>
      <c r="H20" s="32" t="s">
        <v>49</v>
      </c>
      <c r="I20" s="56"/>
      <c r="J20" s="42"/>
      <c r="K20" s="20" t="s">
        <v>73</v>
      </c>
    </row>
    <row r="21" spans="1:11" ht="25.5" x14ac:dyDescent="0.25">
      <c r="A21" s="12" t="s">
        <v>74</v>
      </c>
      <c r="B21" s="38" t="s">
        <v>75</v>
      </c>
      <c r="C21" s="38" t="s">
        <v>76</v>
      </c>
      <c r="D21" s="40" t="s">
        <v>20</v>
      </c>
      <c r="E21" s="41"/>
      <c r="F21" s="40"/>
      <c r="G21" s="33"/>
      <c r="H21" s="32"/>
      <c r="I21" s="56"/>
      <c r="J21" s="42"/>
      <c r="K21" s="20"/>
    </row>
    <row r="22" spans="1:11" ht="15" x14ac:dyDescent="0.25">
      <c r="A22" s="12" t="s">
        <v>77</v>
      </c>
      <c r="B22" s="38" t="s">
        <v>78</v>
      </c>
      <c r="C22" s="38"/>
      <c r="D22" s="40"/>
      <c r="E22" s="41"/>
      <c r="F22" s="40"/>
      <c r="G22" s="33"/>
      <c r="H22" s="32"/>
      <c r="I22" s="56"/>
      <c r="J22" s="42"/>
      <c r="K22" s="20"/>
    </row>
    <row r="23" spans="1:11" ht="25.5" x14ac:dyDescent="0.25">
      <c r="A23" s="12" t="s">
        <v>79</v>
      </c>
      <c r="B23" s="38" t="s">
        <v>80</v>
      </c>
      <c r="C23" s="38" t="s">
        <v>81</v>
      </c>
      <c r="D23" s="40" t="s">
        <v>20</v>
      </c>
      <c r="E23" s="41"/>
      <c r="F23" s="40"/>
      <c r="G23" s="33"/>
      <c r="H23" s="32"/>
      <c r="I23" s="56"/>
      <c r="J23" s="42"/>
      <c r="K23" s="20"/>
    </row>
    <row r="24" spans="1:11" ht="51" x14ac:dyDescent="0.25">
      <c r="A24" s="12" t="s">
        <v>82</v>
      </c>
      <c r="B24" s="38" t="s">
        <v>62</v>
      </c>
      <c r="C24" s="38" t="s">
        <v>83</v>
      </c>
      <c r="D24" s="40" t="s">
        <v>20</v>
      </c>
      <c r="E24" s="41"/>
      <c r="F24" s="40"/>
      <c r="G24" s="33"/>
      <c r="H24" s="32"/>
      <c r="I24" s="56"/>
      <c r="J24" s="42"/>
      <c r="K24" s="20"/>
    </row>
    <row r="25" spans="1:11" ht="51" x14ac:dyDescent="0.25">
      <c r="A25" s="12" t="s">
        <v>84</v>
      </c>
      <c r="B25" s="13" t="s">
        <v>85</v>
      </c>
      <c r="C25" s="38" t="s">
        <v>86</v>
      </c>
      <c r="D25" s="40" t="s">
        <v>27</v>
      </c>
      <c r="E25" s="41"/>
      <c r="F25" s="40">
        <v>8</v>
      </c>
      <c r="G25" s="33">
        <f>IF(E25="ja",24,IF(E25="teilweise",0,0))</f>
        <v>0</v>
      </c>
      <c r="H25" s="32" t="s">
        <v>49</v>
      </c>
      <c r="I25" s="56"/>
      <c r="J25" s="42"/>
      <c r="K25" s="20" t="s">
        <v>87</v>
      </c>
    </row>
    <row r="26" spans="1:11" ht="51" x14ac:dyDescent="0.25">
      <c r="A26" s="12" t="s">
        <v>88</v>
      </c>
      <c r="B26" s="38" t="s">
        <v>89</v>
      </c>
      <c r="C26" s="38" t="s">
        <v>90</v>
      </c>
      <c r="D26" s="40" t="s">
        <v>20</v>
      </c>
      <c r="E26" s="41"/>
      <c r="F26" s="40"/>
      <c r="G26" s="33"/>
      <c r="H26" s="32"/>
      <c r="I26" s="56"/>
      <c r="J26" s="42"/>
      <c r="K26" s="20"/>
    </row>
    <row r="27" spans="1:11" ht="25.5" x14ac:dyDescent="0.25">
      <c r="A27" s="12" t="s">
        <v>91</v>
      </c>
      <c r="B27" s="38" t="s">
        <v>92</v>
      </c>
      <c r="C27" s="38" t="s">
        <v>93</v>
      </c>
      <c r="D27" s="40" t="s">
        <v>27</v>
      </c>
      <c r="E27" s="41"/>
      <c r="F27" s="40">
        <v>8</v>
      </c>
      <c r="G27" s="33">
        <f>IF(E27="ja",24,IF(E27="teilweise",0,0))</f>
        <v>0</v>
      </c>
      <c r="H27" s="32" t="s">
        <v>49</v>
      </c>
      <c r="I27" s="56"/>
      <c r="J27" s="42"/>
      <c r="K27" s="20"/>
    </row>
    <row r="28" spans="1:11" ht="51" x14ac:dyDescent="0.25">
      <c r="A28" s="12" t="s">
        <v>94</v>
      </c>
      <c r="B28" s="38" t="s">
        <v>95</v>
      </c>
      <c r="C28" s="38" t="s">
        <v>96</v>
      </c>
      <c r="D28" s="40" t="s">
        <v>20</v>
      </c>
      <c r="E28" s="41"/>
      <c r="F28" s="40"/>
      <c r="G28" s="33"/>
      <c r="H28" s="32"/>
      <c r="I28" s="56"/>
      <c r="J28" s="42"/>
      <c r="K28" s="20"/>
    </row>
    <row r="29" spans="1:11" ht="25.5" x14ac:dyDescent="0.25">
      <c r="A29" s="12" t="s">
        <v>97</v>
      </c>
      <c r="B29" s="55" t="s">
        <v>98</v>
      </c>
      <c r="C29" s="38" t="s">
        <v>99</v>
      </c>
      <c r="D29" s="40" t="s">
        <v>27</v>
      </c>
      <c r="E29" s="41"/>
      <c r="F29" s="40">
        <v>8</v>
      </c>
      <c r="G29" s="33">
        <f>IF(E29="ja",24,IF(E29="teilweise",0,0))</f>
        <v>0</v>
      </c>
      <c r="H29" s="32" t="s">
        <v>37</v>
      </c>
      <c r="I29" s="56"/>
      <c r="J29" s="42"/>
      <c r="K29" s="20"/>
    </row>
    <row r="30" spans="1:11" ht="15" x14ac:dyDescent="0.25">
      <c r="A30" s="49" t="s">
        <v>100</v>
      </c>
      <c r="B30" s="39" t="s">
        <v>101</v>
      </c>
      <c r="C30" s="50"/>
      <c r="D30" s="30"/>
      <c r="E30" s="51"/>
      <c r="F30" s="30"/>
      <c r="G30" s="52"/>
      <c r="H30" s="37"/>
      <c r="I30" s="2"/>
      <c r="J30" s="15"/>
      <c r="K30" s="53"/>
    </row>
    <row r="31" spans="1:11" ht="51" x14ac:dyDescent="0.25">
      <c r="A31" s="12" t="s">
        <v>102</v>
      </c>
      <c r="B31" s="13" t="s">
        <v>103</v>
      </c>
      <c r="C31" s="38" t="s">
        <v>104</v>
      </c>
      <c r="D31" s="40" t="s">
        <v>27</v>
      </c>
      <c r="E31" s="41"/>
      <c r="F31" s="40">
        <v>5</v>
      </c>
      <c r="G31" s="33">
        <f>IF(E31="ja",15,IF(E31="teilweise",0,0))</f>
        <v>0</v>
      </c>
      <c r="H31" s="32" t="s">
        <v>49</v>
      </c>
      <c r="I31" s="56"/>
      <c r="J31" s="42"/>
      <c r="K31" s="20"/>
    </row>
    <row r="34" spans="1:11" ht="15" x14ac:dyDescent="0.25">
      <c r="A34" s="2"/>
      <c r="B34" s="2" t="s">
        <v>105</v>
      </c>
      <c r="C34" s="2"/>
      <c r="D34" s="2"/>
      <c r="E34" s="2"/>
      <c r="F34" s="2"/>
      <c r="G34" s="2"/>
      <c r="H34" s="2"/>
      <c r="I34" s="2"/>
      <c r="J34" s="2"/>
      <c r="K34" s="2"/>
    </row>
    <row r="35" spans="1:11" ht="15" x14ac:dyDescent="0.25">
      <c r="A35" s="12"/>
      <c r="B35" s="16"/>
      <c r="C35" s="16"/>
      <c r="D35" s="16"/>
      <c r="E35" s="16"/>
      <c r="F35" s="16"/>
      <c r="G35" s="16"/>
      <c r="H35" s="16"/>
      <c r="I35" s="2"/>
      <c r="J35" s="2"/>
      <c r="K35" s="2"/>
    </row>
    <row r="36" spans="1:11" ht="15" x14ac:dyDescent="0.25">
      <c r="A36" s="17"/>
      <c r="B36" s="18" t="s">
        <v>106</v>
      </c>
      <c r="C36" s="18"/>
      <c r="D36" s="18"/>
      <c r="E36" s="18"/>
      <c r="F36" s="61"/>
      <c r="G36" s="34">
        <f>SUM(G4:G33)</f>
        <v>0</v>
      </c>
      <c r="H36" s="19">
        <v>2207</v>
      </c>
      <c r="I36" s="2"/>
      <c r="J36" s="2"/>
      <c r="K36" s="2"/>
    </row>
    <row r="37" spans="1:11" ht="15" x14ac:dyDescent="0.25">
      <c r="A37" s="12"/>
      <c r="B37" s="16"/>
      <c r="C37" s="16"/>
      <c r="D37" s="16"/>
      <c r="E37" s="16"/>
      <c r="F37" s="16"/>
      <c r="G37" s="16"/>
      <c r="H37" s="16"/>
      <c r="I37" s="2"/>
      <c r="J37" s="2"/>
      <c r="K37" s="2"/>
    </row>
    <row r="38" spans="1:11" ht="15" x14ac:dyDescent="0.25">
      <c r="A38" s="9"/>
      <c r="B38" s="10"/>
      <c r="C38" s="10"/>
      <c r="D38" s="10"/>
      <c r="E38" s="11"/>
      <c r="F38" s="11"/>
      <c r="G38" s="11"/>
      <c r="H38" s="11"/>
      <c r="I38" s="2"/>
      <c r="J38" s="15"/>
      <c r="K38" s="8"/>
    </row>
  </sheetData>
  <sheetProtection algorithmName="SHA-512" hashValue="TUdKk3pWfzJgXgXh9bfuiYzaoN8DbJOoVTeh+Z6yMU9nrX3eSHfJrt6SDVDFYDmHMpS6qvPaw07x2OnoKyHFoQ==" saltValue="hB9pi5TwsLxY2OdSxBkanw==" spinCount="100000" sheet="1" formatCells="0" formatColumns="0" formatRows="0" insertColumns="0" insertRows="0" insertHyperlinks="0" deleteColumns="0" deleteRows="0" sort="0" autoFilter="0" pivotTables="0"/>
  <protectedRanges>
    <protectedRange sqref="J2 J4:J31" name="Bereich3_1_1_1"/>
    <protectedRange sqref="J2 J4:J31" name="Bereich1_1_1_1"/>
    <protectedRange sqref="J38" name="Bereich3_1_1"/>
    <protectedRange sqref="J38" name="Bereich1_1_1"/>
    <protectedRange sqref="J3" name="Bereich3_1_1_2"/>
    <protectedRange sqref="J3" name="Bereich1_1_1_2"/>
  </protectedRanges>
  <phoneticPr fontId="13" type="noConversion"/>
  <conditionalFormatting sqref="J3:J31">
    <cfRule type="cellIs" dxfId="3" priority="1" stopIfTrue="1" operator="equal">
      <formula>"JA"</formula>
    </cfRule>
    <cfRule type="cellIs" dxfId="2" priority="2" stopIfTrue="1" operator="equal">
      <formula>"Nein"</formula>
    </cfRule>
  </conditionalFormatting>
  <conditionalFormatting sqref="J38">
    <cfRule type="cellIs" dxfId="1" priority="7" stopIfTrue="1" operator="equal">
      <formula>"JA"</formula>
    </cfRule>
    <cfRule type="cellIs" dxfId="0" priority="8" stopIfTrue="1" operator="equal">
      <formula>"Nein"</formula>
    </cfRule>
  </conditionalFormatting>
  <dataValidations count="3">
    <dataValidation type="list" showInputMessage="1" showErrorMessage="1" sqref="J38 J2:J31" xr:uid="{00000000-0002-0000-0200-000000000000}">
      <formula1>"Ja,Nein"</formula1>
    </dataValidation>
    <dataValidation type="list" errorStyle="information" allowBlank="1" showInputMessage="1" showErrorMessage="1" errorTitle="Info" error="Bitte wählen Sie aus den vorgegebenen Antwortoptionen" promptTitle="Auswahlmöglichkeiten" prompt="ja - teilweise - nein" sqref="E6 E9 E14:E15 E30" xr:uid="{00000000-0002-0000-0200-000001000000}">
      <formula1>"ja,teilweise,nein"</formula1>
    </dataValidation>
    <dataValidation type="list" errorStyle="information" allowBlank="1" showInputMessage="1" showErrorMessage="1" errorTitle="Info" error="Bitte wählen Sie aus den vorgegebenen Antwortoptionen" promptTitle="Auswahlmöglichkeiten" prompt="ja - nein" sqref="E4:E5 E7:E8 E10:E13 E16:E29 E31" xr:uid="{9B3A93E9-87D3-4E27-A06A-90B8B158B87D}">
      <formula1>"ja,nein"</formula1>
    </dataValidation>
  </dataValidations>
  <pageMargins left="0.70866141732283472" right="0.70866141732283472" top="0.74803149606299213" bottom="0.74803149606299213" header="0.31496062992125984" footer="0.31496062992125984"/>
  <pageSetup paperSize="9" scale="66" orientation="landscape" r:id="rId1"/>
  <headerFooter>
    <oddFooter>&amp;L&amp;F&amp;C&amp;A&amp;RSeite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FB63B2653A39A4784EAACFAE7D4F0BB" ma:contentTypeVersion="3" ma:contentTypeDescription="Ein neues Dokument erstellen." ma:contentTypeScope="" ma:versionID="d0170aaeca2324bbc9000796c4b7d96d">
  <xsd:schema xmlns:xsd="http://www.w3.org/2001/XMLSchema" xmlns:xs="http://www.w3.org/2001/XMLSchema" xmlns:p="http://schemas.microsoft.com/office/2006/metadata/properties" xmlns:ns2="9d94753c-449f-4ee3-b5ce-f1019ab9c55e" targetNamespace="http://schemas.microsoft.com/office/2006/metadata/properties" ma:root="true" ma:fieldsID="9b76f1edf5ba0394f3b2fbad48463826" ns2:_="">
    <xsd:import namespace="9d94753c-449f-4ee3-b5ce-f1019ab9c55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94753c-449f-4ee3-b5ce-f1019ab9c5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C975ED-A254-4238-97EC-25865AD6B3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94753c-449f-4ee3-b5ce-f1019ab9c5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8DCC00-4946-4AE7-9190-2C0ED98D16A0}">
  <ds:schemaRefs>
    <ds:schemaRef ds:uri="http://schemas.microsoft.com/DataMashup"/>
  </ds:schemaRefs>
</ds:datastoreItem>
</file>

<file path=customXml/itemProps3.xml><?xml version="1.0" encoding="utf-8"?>
<ds:datastoreItem xmlns:ds="http://schemas.openxmlformats.org/officeDocument/2006/customXml" ds:itemID="{D22DADD8-63F8-4561-8293-CB7779DF146D}">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terms/"/>
    <ds:schemaRef ds:uri="http://schemas.microsoft.com/office/infopath/2007/PartnerControls"/>
    <ds:schemaRef ds:uri="9d94753c-449f-4ee3-b5ce-f1019ab9c55e"/>
    <ds:schemaRef ds:uri="http://purl.org/dc/dcmitype/"/>
    <ds:schemaRef ds:uri="http://purl.org/dc/elements/1.1/"/>
  </ds:schemaRefs>
</ds:datastoreItem>
</file>

<file path=customXml/itemProps4.xml><?xml version="1.0" encoding="utf-8"?>
<ds:datastoreItem xmlns:ds="http://schemas.openxmlformats.org/officeDocument/2006/customXml" ds:itemID="{4579ED59-E88C-4188-ABE1-8E8C9B89AC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Übersicht</vt:lpstr>
      <vt:lpstr>Kriterien</vt:lpstr>
      <vt:lpstr>Kriterien!Druckbereich</vt:lpstr>
      <vt:lpstr>Kriterien!Print_Area</vt:lpstr>
      <vt:lpstr>Übersicht!Print_Area</vt:lpstr>
      <vt:lpstr>Kriterien!Print_Titles</vt:lpstr>
    </vt:vector>
  </TitlesOfParts>
  <Manager/>
  <Company>Berufsgenossenschaften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Thomas.Kluth@bg-phoenics.de</dc:creator>
  <cp:keywords/>
  <dc:description/>
  <cp:lastModifiedBy>Lesniczack, Lena-Marie</cp:lastModifiedBy>
  <cp:revision/>
  <dcterms:created xsi:type="dcterms:W3CDTF">2017-02-07T08:54:55Z</dcterms:created>
  <dcterms:modified xsi:type="dcterms:W3CDTF">2026-05-26T09:10:20Z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0117-B6F4-6350-239C</vt:lpwstr>
  </property>
  <property fmtid="{D5CDD505-2E9C-101B-9397-08002B2CF9AE}" pid="3" name="ContentTypeId">
    <vt:lpwstr>0x010100DFB63B2653A39A4784EAACFAE7D4F0BB</vt:lpwstr>
  </property>
</Properties>
</file>